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Lorenzo.Quaranta\Downloads\2759\"/>
    </mc:Choice>
  </mc:AlternateContent>
  <xr:revisionPtr revIDLastSave="0" documentId="13_ncr:1_{383EBC3F-8BAA-423F-AF06-7758E1220D48}" xr6:coauthVersionLast="47" xr6:coauthVersionMax="47" xr10:uidLastSave="{00000000-0000-0000-0000-000000000000}"/>
  <bookViews>
    <workbookView xWindow="-110" yWindow="-110" windowWidth="19420" windowHeight="10420" tabRatio="680" xr2:uid="{00000000-000D-0000-FFFF-FFFF00000000}"/>
  </bookViews>
  <sheets>
    <sheet name="Istruzioni" sheetId="5" r:id="rId1"/>
    <sheet name="PRINCIPALE" sheetId="2" r:id="rId2"/>
    <sheet name="Configurazioni Possibili" sheetId="26" r:id="rId3"/>
    <sheet name="chromebook" sheetId="2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I5" i="27"/>
  <c r="D3" i="26" l="1"/>
  <c r="D4" i="26" s="1"/>
  <c r="D5" i="26" s="1"/>
  <c r="D6" i="26" s="1"/>
  <c r="D10" i="2"/>
  <c r="C3" i="2"/>
  <c r="H22" i="27" l="1"/>
  <c r="I15" i="27"/>
  <c r="B13" i="2" l="1"/>
  <c r="I18" i="27"/>
  <c r="I17" i="27"/>
  <c r="I14" i="27"/>
  <c r="B11" i="2" l="1"/>
  <c r="A5" i="2" s="1"/>
  <c r="G5" i="27" l="1"/>
  <c r="D11" i="2"/>
  <c r="G15" i="27" l="1"/>
  <c r="G14" i="27"/>
  <c r="G18" i="27"/>
  <c r="G17" i="27"/>
  <c r="H20" i="27"/>
  <c r="G10" i="2" s="1"/>
  <c r="H21" i="27" a="1"/>
  <c r="H21" i="27" s="1"/>
  <c r="F10" i="2" s="1"/>
  <c r="F11" i="2" s="1"/>
  <c r="G11" i="2" l="1"/>
  <c r="G12" i="2" l="1"/>
</calcChain>
</file>

<file path=xl/sharedStrings.xml><?xml version="1.0" encoding="utf-8"?>
<sst xmlns="http://schemas.openxmlformats.org/spreadsheetml/2006/main" count="70" uniqueCount="61">
  <si>
    <t>Progr.</t>
  </si>
  <si>
    <t>Totale</t>
  </si>
  <si>
    <t>Capacità distributiva dichiarata</t>
  </si>
  <si>
    <t>Q stimate in AQ</t>
  </si>
  <si>
    <t>Prodotto principale</t>
  </si>
  <si>
    <t>Base d’asta unitaria
IVA esclusa</t>
  </si>
  <si>
    <t>Importo complessivo offerto dal concorrente</t>
  </si>
  <si>
    <t>Prezzo unitario offerto</t>
  </si>
  <si>
    <t>Q stimate calcolate sulla quota massima del concorrente</t>
  </si>
  <si>
    <t>Quantità stimate (sul quantitativo massimo dell'AQ)</t>
  </si>
  <si>
    <t>Controllo</t>
  </si>
  <si>
    <t>Importo stimato a base d'asta calcolato sulla quota massima e sui soli prodotti offerti dal concorrente</t>
  </si>
  <si>
    <t>Caratteristica offerta</t>
  </si>
  <si>
    <t>SELEZIONE DEI PRODOTTI PRINCIPALI OFFERTI E RICALCOLO DELLE QUANTITA' STIMATE DI CIASCUN PRODOTTO PRINCIPALE, IN BASE ALLA QUOTA MASSIMA ESEGUIBILE / CAPACITA' DISTRIBUTIVA DEL CONCORRENTE</t>
  </si>
  <si>
    <t>Prodotto principale offerto
(SI/NO)</t>
  </si>
  <si>
    <t>Importo a base d'asta relativo all'offerta del concorrente</t>
  </si>
  <si>
    <t>Intestazione tabelle</t>
  </si>
  <si>
    <t>Quota massima eseguibile (40% Q totale dell'intero Lotto)</t>
  </si>
  <si>
    <t>CALCOLO IMPORTI COMPLESSIVI E RIBASSO OFFERTO, IN BASE AI PREZZI UNITARI OFFERTI DAL CONCORRENTE NEI FOGLI SUCCESSIVI</t>
  </si>
  <si>
    <t>Intestazione colonne o celle da lasciare vuote</t>
  </si>
  <si>
    <t>Messaggio di controllo</t>
  </si>
  <si>
    <r>
      <t xml:space="preserve">Indica che una cella di input è stata debitamente compilata.
</t>
    </r>
    <r>
      <rPr>
        <b/>
        <sz val="10"/>
        <color theme="1"/>
        <rFont val="Calibri"/>
        <family val="2"/>
        <scheme val="minor"/>
      </rPr>
      <t xml:space="preserve">ATTENZIONE: Nel caso delle specifiche tecniche, un controllo positivo da parte del foglio di calcolo </t>
    </r>
    <r>
      <rPr>
        <b/>
        <u/>
        <sz val="10"/>
        <color theme="1"/>
        <rFont val="Calibri"/>
        <family val="2"/>
        <scheme val="minor"/>
      </rPr>
      <t>non implica necessariamente che il valore inserito rispetti tutti i requisiti di cui al Capitolato Tecnico Speciale</t>
    </r>
    <r>
      <rPr>
        <b/>
        <sz val="10"/>
        <color theme="1"/>
        <rFont val="Calibri"/>
        <family val="2"/>
        <scheme val="minor"/>
      </rPr>
      <t>.</t>
    </r>
  </si>
  <si>
    <t>Testo</t>
  </si>
  <si>
    <r>
      <t xml:space="preserve">Valori fissati da Consip e </t>
    </r>
    <r>
      <rPr>
        <b/>
        <sz val="10"/>
        <color theme="1"/>
        <rFont val="Calibri"/>
        <family val="2"/>
        <scheme val="minor"/>
      </rPr>
      <t>non modificabili dal concorrente</t>
    </r>
    <r>
      <rPr>
        <sz val="10"/>
        <color theme="1"/>
        <rFont val="Calibri"/>
        <family val="2"/>
        <scheme val="minor"/>
      </rPr>
      <t xml:space="preserve"> in quanto costituiscono parte integrante della documentazione di gara</t>
    </r>
  </si>
  <si>
    <t xml:space="preserve"> Quantità stimate
(su quota massima e prodotti principali offerti del concorrente)</t>
  </si>
  <si>
    <t>Ribasso medio ponderato offerto</t>
  </si>
  <si>
    <t>PRODOTTO PRINCIPALE CONFIGURAZIONE BASE</t>
  </si>
  <si>
    <t>SI</t>
  </si>
  <si>
    <r>
      <t xml:space="preserve">Per un corretto utilizzo del foglio di offerta, tenere conto delle indicazioni seguenti, legati ai colori delle celle.
</t>
    </r>
    <r>
      <rPr>
        <b/>
        <i/>
        <u/>
        <sz val="11"/>
        <color theme="1"/>
        <rFont val="Calibri"/>
        <family val="2"/>
        <scheme val="minor"/>
      </rPr>
      <t>Al Concorrente è richiesta la compilazione delle sole celle di input</t>
    </r>
  </si>
  <si>
    <r>
      <t xml:space="preserve">Valori calcolati in base a formule, secondo quanto definito in documentazione di gara. </t>
    </r>
    <r>
      <rPr>
        <b/>
        <sz val="10"/>
        <color theme="1"/>
        <rFont val="Calibri"/>
        <family val="2"/>
        <scheme val="minor"/>
      </rPr>
      <t>Non modificabili dal concorrente</t>
    </r>
  </si>
  <si>
    <r>
      <t>Valori calcolati che il concorrente dovrà inserire nell'</t>
    </r>
    <r>
      <rPr>
        <b/>
        <sz val="10"/>
        <color theme="1"/>
        <rFont val="Calibri"/>
        <family val="2"/>
        <scheme val="minor"/>
      </rPr>
      <t>Offerta Economica a Sistema</t>
    </r>
  </si>
  <si>
    <r>
      <t xml:space="preserve">Indica che è stato rilevato un errore nella compilazione di una cella di input. </t>
    </r>
    <r>
      <rPr>
        <b/>
        <sz val="10"/>
        <color rgb="FFFF0000"/>
        <rFont val="Calibri"/>
        <family val="2"/>
        <scheme val="minor"/>
      </rPr>
      <t>Un valore di input non corretto può essere causa di invalidazione dell'offerta o del foglio Principale, secondo le regole stabilite in Capitolato d'Oneri.</t>
    </r>
  </si>
  <si>
    <t>NB: La corretta compilazione di questo foglio è necessaria per il corretto funzionamento degli altri fogli di questo file</t>
  </si>
  <si>
    <r>
      <t xml:space="preserve">Celle di input, </t>
    </r>
    <r>
      <rPr>
        <b/>
        <u/>
        <sz val="10"/>
        <color theme="1"/>
        <rFont val="Calibri"/>
        <family val="2"/>
        <scheme val="minor"/>
      </rPr>
      <t>compilazione obbligatoria</t>
    </r>
    <r>
      <rPr>
        <sz val="10"/>
        <color theme="1"/>
        <rFont val="Calibri"/>
        <family val="2"/>
        <scheme val="minor"/>
      </rPr>
      <t xml:space="preserve"> ove non diversamente specificato. In alcuni casi sono presenti valori preimpostati, che possono comunque essere modificati nella compilazione dell'offerta</t>
    </r>
  </si>
  <si>
    <t>PRODOTTI OPZIONALI FACOLTATIVI</t>
  </si>
  <si>
    <t>voce di offerta economica</t>
  </si>
  <si>
    <t>Valore stimato totale AQ</t>
  </si>
  <si>
    <t>UPGRADE DI PRODOTTO</t>
  </si>
  <si>
    <t>Marca e modello</t>
  </si>
  <si>
    <t>Specifiche Tecniche Primarie del Prodotto Principale</t>
  </si>
  <si>
    <t>Specifiche Tecniche Secondarie del Prodotto Principale</t>
  </si>
  <si>
    <r>
      <t xml:space="preserve">Possesso di certificazione TCO Generation 9 for notebooks </t>
    </r>
    <r>
      <rPr>
        <b/>
        <sz val="9"/>
        <color theme="1"/>
        <rFont val="Calibri"/>
        <family val="2"/>
        <scheme val="minor"/>
      </rPr>
      <t>(SI/NO)</t>
    </r>
  </si>
  <si>
    <t>Specifiche Tecniche Secondarie dei Servizi</t>
  </si>
  <si>
    <r>
      <t xml:space="preserve">Integrazione con il servizio di Trouble Ticketing dell’Amministrazione </t>
    </r>
    <r>
      <rPr>
        <b/>
        <sz val="9"/>
        <color theme="1"/>
        <rFont val="Calibri"/>
        <family val="2"/>
        <scheme val="minor"/>
      </rPr>
      <t>(SI/NO)</t>
    </r>
  </si>
  <si>
    <t>Chromebook</t>
  </si>
  <si>
    <t>Storage (GB)</t>
  </si>
  <si>
    <t>Display</t>
  </si>
  <si>
    <t>FHD</t>
  </si>
  <si>
    <t>FHD touch</t>
  </si>
  <si>
    <t>Processore - Marca e modello CPU</t>
  </si>
  <si>
    <t>Upgrade Unità e.MMC 128 GB</t>
  </si>
  <si>
    <t>Upgrade schermo FHD touch screen</t>
  </si>
  <si>
    <r>
      <t xml:space="preserve">Tastiera retroilluminata </t>
    </r>
    <r>
      <rPr>
        <b/>
        <sz val="9"/>
        <color theme="1"/>
        <rFont val="Calibri"/>
        <family val="2"/>
        <scheme val="minor"/>
      </rPr>
      <t>(SI/NO)</t>
    </r>
  </si>
  <si>
    <t>Il concorrente, ai sensi e per gli effetti dell’art. 76 D.P.R. 445/2000 consapevole della responsabilità e delle conseguenze civili e penali previste in caso di dichiarazioni mendaci e/o formazione od uso di atti falsi e/o in caso di esibizione di atti contenenti dati non più corrispondenti a verità, dichiara che i documenti allegati al presente Catalogo Prodotti sono conformi agli originali.
Il concorrente, nell'accettare tutte le condizioni specificate nella documentazione di gara, altresì dichiara di impegnarsi a praticare i prezzi unitari offerti espressi IVA esclusa nel presente Catalogo Prodotti e ad adempiere a tutte le obbligazioni contenute nella lex specialis di gara.</t>
  </si>
  <si>
    <t>FOGLIO CHROMEBOOK</t>
  </si>
  <si>
    <r>
      <t xml:space="preserve">Cuffie stereo e microfono </t>
    </r>
    <r>
      <rPr>
        <b/>
        <sz val="9"/>
        <rFont val="Calibri"/>
        <family val="2"/>
        <scheme val="minor"/>
      </rPr>
      <t>(se offerti, indicare direttamente marca e modello, se non offerti scrivere "non offerto")</t>
    </r>
  </si>
  <si>
    <r>
      <t xml:space="preserve">Zaino porta computer </t>
    </r>
    <r>
      <rPr>
        <b/>
        <sz val="9"/>
        <rFont val="Calibri"/>
        <family val="2"/>
        <scheme val="minor"/>
      </rPr>
      <t>(se offerto, indicare direttamente marca e modello, se non offerto scrivere "non offerto")</t>
    </r>
  </si>
  <si>
    <r>
      <t xml:space="preserve">CONFIGURAZIONI POSSIBILI PER TUTTI I PRODOTTI PRINCIPALI OFFERTI
</t>
    </r>
    <r>
      <rPr>
        <i/>
        <sz val="10"/>
        <rFont val="Calibri"/>
        <family val="2"/>
        <scheme val="minor"/>
      </rPr>
      <t>Il foglio è preimpostato in modo da far risultare disponibili tutte le configurazioni possibili in termini di CPU, RAM, HD e DIsplay. Solo per i prodotti principali offerti, segnalare le configurazioni eventualmente NON disponibili.
La prima riga è relativa alla configurazione minima, che deve essere obbligatoriamente disponibile per tutti i prodotti principali offerti.</t>
    </r>
  </si>
  <si>
    <t>NON OFFERTO</t>
  </si>
  <si>
    <t>ragione sociale del concorrente:</t>
  </si>
  <si>
    <t>R (da inserire a Sistema)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</si>
</sst>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6" formatCode="0.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0"/>
      <color theme="9" tint="-0.249977111117893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10"/>
      <color theme="5" tint="-0.249977111117893"/>
      <name val="Calibri"/>
      <family val="2"/>
      <scheme val="minor"/>
    </font>
    <font>
      <b/>
      <sz val="9"/>
      <color theme="5" tint="-0.249977111117893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44" fontId="8" fillId="0" borderId="1" xfId="2" applyFont="1" applyBorder="1" applyAlignment="1">
      <alignment horizontal="center" vertical="center" wrapText="1"/>
    </xf>
    <xf numFmtId="9" fontId="14" fillId="7" borderId="1" xfId="3" applyFont="1" applyFill="1" applyBorder="1" applyAlignment="1">
      <alignment horizontal="center" vertical="center" wrapText="1"/>
    </xf>
    <xf numFmtId="44" fontId="8" fillId="3" borderId="1" xfId="2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44" fontId="6" fillId="2" borderId="1" xfId="2" applyFont="1" applyFill="1" applyBorder="1" applyAlignment="1" applyProtection="1">
      <alignment vertical="center"/>
      <protection locked="0"/>
    </xf>
    <xf numFmtId="0" fontId="8" fillId="2" borderId="1" xfId="0" applyFont="1" applyFill="1" applyBorder="1" applyAlignment="1" applyProtection="1">
      <alignment horizont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6" borderId="1" xfId="0" applyFont="1" applyFill="1" applyBorder="1" applyAlignment="1">
      <alignment vertical="center"/>
    </xf>
    <xf numFmtId="164" fontId="8" fillId="4" borderId="1" xfId="0" applyNumberFormat="1" applyFont="1" applyFill="1" applyBorder="1" applyAlignment="1">
      <alignment vertical="center"/>
    </xf>
    <xf numFmtId="0" fontId="9" fillId="6" borderId="2" xfId="0" applyFont="1" applyFill="1" applyBorder="1" applyAlignment="1">
      <alignment vertical="center" wrapText="1"/>
    </xf>
    <xf numFmtId="0" fontId="11" fillId="6" borderId="3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3" borderId="1" xfId="0" applyFont="1" applyFill="1" applyBorder="1"/>
    <xf numFmtId="164" fontId="8" fillId="3" borderId="1" xfId="1" applyNumberFormat="1" applyFont="1" applyFill="1" applyBorder="1" applyProtection="1"/>
    <xf numFmtId="164" fontId="8" fillId="0" borderId="1" xfId="1" applyNumberFormat="1" applyFont="1" applyBorder="1" applyProtection="1"/>
    <xf numFmtId="44" fontId="8" fillId="0" borderId="1" xfId="2" applyFont="1" applyBorder="1" applyProtection="1"/>
    <xf numFmtId="164" fontId="8" fillId="0" borderId="0" xfId="1" applyNumberFormat="1" applyFont="1" applyProtection="1"/>
    <xf numFmtId="0" fontId="9" fillId="5" borderId="1" xfId="0" applyFont="1" applyFill="1" applyBorder="1"/>
    <xf numFmtId="164" fontId="9" fillId="0" borderId="1" xfId="0" applyNumberFormat="1" applyFont="1" applyBorder="1"/>
    <xf numFmtId="0" fontId="8" fillId="0" borderId="1" xfId="0" applyFont="1" applyBorder="1"/>
    <xf numFmtId="164" fontId="9" fillId="0" borderId="1" xfId="1" applyNumberFormat="1" applyFont="1" applyBorder="1" applyProtection="1"/>
    <xf numFmtId="44" fontId="9" fillId="0" borderId="1" xfId="0" applyNumberFormat="1" applyFont="1" applyBorder="1"/>
    <xf numFmtId="44" fontId="14" fillId="7" borderId="1" xfId="0" applyNumberFormat="1" applyFont="1" applyFill="1" applyBorder="1"/>
    <xf numFmtId="10" fontId="14" fillId="7" borderId="1" xfId="3" applyNumberFormat="1" applyFont="1" applyFill="1" applyBorder="1" applyProtection="1"/>
    <xf numFmtId="0" fontId="8" fillId="2" borderId="1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justify" vertical="center" wrapText="1"/>
    </xf>
    <xf numFmtId="44" fontId="4" fillId="3" borderId="1" xfId="2" applyFont="1" applyFill="1" applyBorder="1" applyAlignment="1" applyProtection="1">
      <alignment horizontal="right" vertical="center" wrapText="1"/>
    </xf>
    <xf numFmtId="3" fontId="4" fillId="3" borderId="1" xfId="0" applyNumberFormat="1" applyFont="1" applyFill="1" applyBorder="1" applyAlignment="1">
      <alignment horizontal="right" vertical="center" wrapText="1"/>
    </xf>
    <xf numFmtId="164" fontId="4" fillId="0" borderId="1" xfId="1" applyNumberFormat="1" applyFont="1" applyBorder="1" applyAlignment="1" applyProtection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44" fontId="5" fillId="0" borderId="0" xfId="2" applyFont="1" applyAlignment="1" applyProtection="1">
      <alignment vertical="center"/>
    </xf>
    <xf numFmtId="0" fontId="6" fillId="0" borderId="0" xfId="0" applyFont="1" applyAlignment="1">
      <alignment vertical="center"/>
    </xf>
    <xf numFmtId="44" fontId="5" fillId="0" borderId="1" xfId="2" applyFont="1" applyBorder="1" applyAlignment="1" applyProtection="1">
      <alignment vertical="center"/>
    </xf>
    <xf numFmtId="0" fontId="23" fillId="5" borderId="1" xfId="0" applyFont="1" applyFill="1" applyBorder="1"/>
    <xf numFmtId="44" fontId="23" fillId="0" borderId="1" xfId="2" applyFont="1" applyBorder="1" applyProtection="1"/>
    <xf numFmtId="44" fontId="24" fillId="0" borderId="1" xfId="2" applyFont="1" applyBorder="1" applyAlignment="1" applyProtection="1">
      <alignment vertical="center"/>
    </xf>
    <xf numFmtId="44" fontId="6" fillId="2" borderId="12" xfId="2" applyFont="1" applyFill="1" applyBorder="1" applyAlignment="1" applyProtection="1">
      <alignment vertical="center"/>
      <protection locked="0"/>
    </xf>
    <xf numFmtId="0" fontId="18" fillId="5" borderId="12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/>
    </xf>
    <xf numFmtId="44" fontId="4" fillId="3" borderId="11" xfId="2" applyFont="1" applyFill="1" applyBorder="1" applyAlignment="1" applyProtection="1">
      <alignment horizontal="right" vertical="center" wrapText="1"/>
    </xf>
    <xf numFmtId="0" fontId="18" fillId="5" borderId="14" xfId="0" applyFont="1" applyFill="1" applyBorder="1" applyAlignment="1">
      <alignment horizontal="center" vertical="center"/>
    </xf>
    <xf numFmtId="0" fontId="18" fillId="5" borderId="14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0" fontId="9" fillId="0" borderId="0" xfId="0" applyFont="1" applyAlignment="1">
      <alignment horizontal="right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164" fontId="8" fillId="2" borderId="10" xfId="0" applyNumberFormat="1" applyFont="1" applyFill="1" applyBorder="1" applyAlignment="1" applyProtection="1">
      <alignment horizontal="center" vertical="center"/>
      <protection locked="0"/>
    </xf>
    <xf numFmtId="164" fontId="8" fillId="2" borderId="11" xfId="0" applyNumberFormat="1" applyFont="1" applyFill="1" applyBorder="1" applyAlignment="1" applyProtection="1">
      <alignment horizontal="center" vertical="center"/>
      <protection locked="0"/>
    </xf>
    <xf numFmtId="0" fontId="21" fillId="4" borderId="10" xfId="0" applyFont="1" applyFill="1" applyBorder="1" applyAlignment="1">
      <alignment horizontal="center"/>
    </xf>
    <xf numFmtId="0" fontId="21" fillId="4" borderId="13" xfId="0" applyFont="1" applyFill="1" applyBorder="1" applyAlignment="1">
      <alignment horizontal="center"/>
    </xf>
    <xf numFmtId="0" fontId="21" fillId="4" borderId="11" xfId="0" applyFont="1" applyFill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6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center" vertical="center"/>
      <protection locked="0"/>
    </xf>
    <xf numFmtId="164" fontId="8" fillId="2" borderId="1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3" fillId="6" borderId="18" xfId="0" applyFont="1" applyFill="1" applyBorder="1" applyAlignment="1">
      <alignment horizontal="center" vertical="center" wrapText="1"/>
    </xf>
    <xf numFmtId="0" fontId="13" fillId="6" borderId="19" xfId="0" applyFont="1" applyFill="1" applyBorder="1" applyAlignment="1">
      <alignment horizontal="center" vertical="center" wrapText="1"/>
    </xf>
    <xf numFmtId="0" fontId="13" fillId="6" borderId="20" xfId="0" applyFont="1" applyFill="1" applyBorder="1" applyAlignment="1">
      <alignment horizontal="center" vertical="center" wrapText="1"/>
    </xf>
    <xf numFmtId="0" fontId="24" fillId="4" borderId="8" xfId="0" applyFont="1" applyFill="1" applyBorder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0" fontId="24" fillId="4" borderId="9" xfId="0" applyFont="1" applyFill="1" applyBorder="1" applyAlignment="1">
      <alignment horizontal="right" vertical="center"/>
    </xf>
    <xf numFmtId="0" fontId="13" fillId="6" borderId="8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4" fontId="4" fillId="3" borderId="10" xfId="2" applyFont="1" applyFill="1" applyBorder="1" applyAlignment="1" applyProtection="1">
      <alignment horizontal="center" vertical="center" wrapText="1"/>
    </xf>
    <xf numFmtId="44" fontId="4" fillId="3" borderId="13" xfId="2" applyFont="1" applyFill="1" applyBorder="1" applyAlignment="1" applyProtection="1">
      <alignment horizontal="center" vertical="center" wrapText="1"/>
    </xf>
    <xf numFmtId="44" fontId="4" fillId="3" borderId="11" xfId="2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25" fillId="3" borderId="13" xfId="0" applyFont="1" applyFill="1" applyBorder="1" applyAlignment="1">
      <alignment horizontal="center" vertical="center" wrapText="1"/>
    </xf>
    <xf numFmtId="44" fontId="4" fillId="3" borderId="17" xfId="2" applyFont="1" applyFill="1" applyBorder="1" applyAlignment="1" applyProtection="1">
      <alignment horizontal="center" vertical="center" wrapText="1"/>
    </xf>
    <xf numFmtId="44" fontId="6" fillId="2" borderId="12" xfId="2" applyFont="1" applyFill="1" applyBorder="1" applyAlignment="1" applyProtection="1">
      <alignment horizontal="center" vertical="center"/>
      <protection locked="0"/>
    </xf>
    <xf numFmtId="0" fontId="3" fillId="4" borderId="1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right" vertical="center"/>
    </xf>
    <xf numFmtId="0" fontId="5" fillId="4" borderId="0" xfId="0" applyFont="1" applyFill="1" applyAlignment="1">
      <alignment horizontal="right" vertical="center"/>
    </xf>
    <xf numFmtId="0" fontId="5" fillId="4" borderId="9" xfId="0" applyFont="1" applyFill="1" applyBorder="1" applyAlignment="1">
      <alignment horizontal="right" vertical="center"/>
    </xf>
    <xf numFmtId="0" fontId="6" fillId="0" borderId="0" xfId="0" applyFont="1"/>
    <xf numFmtId="166" fontId="8" fillId="0" borderId="0" xfId="0" applyNumberFormat="1" applyFont="1"/>
  </cellXfs>
  <cellStyles count="4">
    <cellStyle name="Migliaia" xfId="1" builtinId="3"/>
    <cellStyle name="Normale" xfId="0" builtinId="0"/>
    <cellStyle name="Percentuale" xfId="3" builtinId="5"/>
    <cellStyle name="Valuta" xfId="2" builtinId="4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DFDD"/>
      <color rgb="FFFEBDB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1"/>
  <sheetViews>
    <sheetView tabSelected="1" view="pageLayout" zoomScaleNormal="100" workbookViewId="0">
      <selection activeCell="D10" sqref="D10"/>
    </sheetView>
  </sheetViews>
  <sheetFormatPr defaultRowHeight="15" x14ac:dyDescent="0.25"/>
  <cols>
    <col min="1" max="1" width="12.140625" bestFit="1" customWidth="1"/>
    <col min="2" max="2" width="91" customWidth="1"/>
  </cols>
  <sheetData>
    <row r="2" spans="1:2" x14ac:dyDescent="0.25">
      <c r="A2" s="60" t="s">
        <v>28</v>
      </c>
      <c r="B2" s="61"/>
    </row>
    <row r="3" spans="1:2" x14ac:dyDescent="0.25">
      <c r="A3" s="61"/>
      <c r="B3" s="61"/>
    </row>
    <row r="4" spans="1:2" ht="28.5" customHeight="1" x14ac:dyDescent="0.25">
      <c r="A4" s="3" t="s">
        <v>22</v>
      </c>
      <c r="B4" s="1" t="s">
        <v>16</v>
      </c>
    </row>
    <row r="5" spans="1:2" ht="28.5" customHeight="1" x14ac:dyDescent="0.25">
      <c r="A5" s="4" t="s">
        <v>22</v>
      </c>
      <c r="B5" s="1" t="s">
        <v>19</v>
      </c>
    </row>
    <row r="6" spans="1:2" ht="28.5" customHeight="1" x14ac:dyDescent="0.25">
      <c r="A6" s="8">
        <v>100</v>
      </c>
      <c r="B6" s="1" t="s">
        <v>23</v>
      </c>
    </row>
    <row r="7" spans="1:2" ht="28.5" customHeight="1" x14ac:dyDescent="0.25">
      <c r="A7" s="12"/>
      <c r="B7" s="1" t="s">
        <v>33</v>
      </c>
    </row>
    <row r="8" spans="1:2" ht="28.5" customHeight="1" x14ac:dyDescent="0.25">
      <c r="A8" s="6">
        <v>100</v>
      </c>
      <c r="B8" s="1" t="s">
        <v>29</v>
      </c>
    </row>
    <row r="9" spans="1:2" ht="28.5" customHeight="1" x14ac:dyDescent="0.25">
      <c r="A9" s="7">
        <v>1</v>
      </c>
      <c r="B9" s="1" t="s">
        <v>30</v>
      </c>
    </row>
    <row r="10" spans="1:2" ht="38.25" x14ac:dyDescent="0.25">
      <c r="A10" s="5" t="s">
        <v>20</v>
      </c>
      <c r="B10" s="1" t="s">
        <v>21</v>
      </c>
    </row>
    <row r="11" spans="1:2" ht="39.950000000000003" customHeight="1" x14ac:dyDescent="0.25">
      <c r="A11" s="2" t="s">
        <v>20</v>
      </c>
      <c r="B11" s="9" t="s">
        <v>31</v>
      </c>
    </row>
  </sheetData>
  <sheetProtection algorithmName="SHA-512" hashValue="ZBI3IYJEWgVdw+hmt28cZjzpx/dvh5WcMKXbEtTX72uWZ58LMC6NlCV65pKUGDcNXCD2Kuxxroe8HVtHNCeTIA==" saltValue="39WoFsDbPKX6ruNsLuJUCQ==" spinCount="100000" sheet="1" objects="1" scenarios="1"/>
  <mergeCells count="1">
    <mergeCell ref="A2:B3"/>
  </mergeCells>
  <pageMargins left="0.7" right="0.7" top="0.75" bottom="0.75" header="0.3" footer="0.3"/>
  <pageSetup paperSize="9" orientation="landscape" r:id="rId1"/>
  <headerFooter>
    <oddHeader>&amp;CCatalogo Prodotti Lotto 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6"/>
  <sheetViews>
    <sheetView view="pageLayout" zoomScaleNormal="100" workbookViewId="0">
      <selection activeCell="G13" sqref="G13"/>
    </sheetView>
  </sheetViews>
  <sheetFormatPr defaultColWidth="8.7109375" defaultRowHeight="12.75" x14ac:dyDescent="0.2"/>
  <cols>
    <col min="1" max="1" width="45.140625" style="13" bestFit="1" customWidth="1"/>
    <col min="2" max="2" width="16" style="13" bestFit="1" customWidth="1"/>
    <col min="3" max="3" width="15.85546875" style="13" bestFit="1" customWidth="1"/>
    <col min="4" max="4" width="17.85546875" style="13" customWidth="1"/>
    <col min="5" max="5" width="2.7109375" style="13" customWidth="1"/>
    <col min="6" max="7" width="16.140625" style="13" customWidth="1"/>
    <col min="8" max="9" width="8.7109375" style="13" customWidth="1"/>
    <col min="10" max="16384" width="8.7109375" style="13"/>
  </cols>
  <sheetData>
    <row r="1" spans="1:9" ht="15.75" x14ac:dyDescent="0.25">
      <c r="A1" s="64" t="s">
        <v>32</v>
      </c>
      <c r="B1" s="65"/>
      <c r="C1" s="65"/>
      <c r="D1" s="65"/>
      <c r="E1" s="65"/>
      <c r="F1" s="65"/>
      <c r="G1" s="66"/>
    </row>
    <row r="3" spans="1:9" ht="12.95" customHeight="1" x14ac:dyDescent="0.2">
      <c r="A3" s="14" t="s">
        <v>17</v>
      </c>
      <c r="B3" s="15">
        <v>24000</v>
      </c>
      <c r="C3" s="72" t="str">
        <f>IF(ISBLANK(B4),"OK, quota massima eseguibile pari al 40% del quantitativo totale del lotto",IF(AND(B4&gt;=5%*$B$11,B4&lt;=B3),"OK, Capacità distributiva dichiarata correttamente","Capacità distributiva dichiarata non corretta, il foglio di calcolo fornirà risultati non corretti"))</f>
        <v>OK, quota massima eseguibile pari al 40% del quantitativo totale del lotto</v>
      </c>
      <c r="D3" s="73"/>
    </row>
    <row r="4" spans="1:9" ht="14.45" customHeight="1" x14ac:dyDescent="0.2">
      <c r="A4" s="16" t="s">
        <v>2</v>
      </c>
      <c r="B4" s="70"/>
      <c r="C4" s="74"/>
      <c r="D4" s="75"/>
    </row>
    <row r="5" spans="1:9" ht="38.25" x14ac:dyDescent="0.2">
      <c r="A5" s="17" t="str">
        <f>"SOLO SE inferiore alla quota massima eseguibile, dichiarare un quantitativo compreso tra "&amp;TEXT(MROUND(5%*B11,10),"#.###")&amp;" e "&amp;TEXT(B3,"#.###")&amp;" altrimenti lasciare la cella VUOTA"</f>
        <v>SOLO SE inferiore alla quota massima eseguibile, dichiarare un quantitativo compreso tra 3.000 e 24.000 altrimenti lasciare la cella VUOTA</v>
      </c>
      <c r="B5" s="71"/>
      <c r="C5" s="76"/>
      <c r="D5" s="77"/>
    </row>
    <row r="6" spans="1:9" x14ac:dyDescent="0.2">
      <c r="A6" s="18"/>
      <c r="B6" s="18"/>
      <c r="C6" s="18"/>
      <c r="D6" s="19"/>
    </row>
    <row r="7" spans="1:9" x14ac:dyDescent="0.2">
      <c r="A7" s="18"/>
      <c r="B7" s="18"/>
      <c r="C7" s="18"/>
      <c r="D7" s="19"/>
    </row>
    <row r="8" spans="1:9" s="20" customFormat="1" ht="53.45" customHeight="1" x14ac:dyDescent="0.25">
      <c r="A8" s="69" t="s">
        <v>13</v>
      </c>
      <c r="B8" s="69"/>
      <c r="C8" s="69"/>
      <c r="D8" s="69"/>
      <c r="F8" s="69" t="s">
        <v>18</v>
      </c>
      <c r="G8" s="69"/>
    </row>
    <row r="9" spans="1:9" ht="51" x14ac:dyDescent="0.2">
      <c r="A9" s="21" t="s">
        <v>4</v>
      </c>
      <c r="B9" s="21" t="s">
        <v>3</v>
      </c>
      <c r="C9" s="22" t="s">
        <v>14</v>
      </c>
      <c r="D9" s="22" t="s">
        <v>8</v>
      </c>
      <c r="F9" s="22" t="s">
        <v>15</v>
      </c>
      <c r="G9" s="22" t="s">
        <v>6</v>
      </c>
      <c r="I9" s="23"/>
    </row>
    <row r="10" spans="1:9" x14ac:dyDescent="0.2">
      <c r="A10" s="24" t="s">
        <v>44</v>
      </c>
      <c r="B10" s="25">
        <v>60000</v>
      </c>
      <c r="C10" s="11" t="s">
        <v>27</v>
      </c>
      <c r="D10" s="26">
        <f>IF(C10="SI",MIN($B$3:$B$4),0)</f>
        <v>24000</v>
      </c>
      <c r="F10" s="27">
        <f>chromebook!H21</f>
        <v>11712000</v>
      </c>
      <c r="G10" s="27">
        <f>chromebook!H20</f>
        <v>0</v>
      </c>
      <c r="I10" s="28"/>
    </row>
    <row r="11" spans="1:9" x14ac:dyDescent="0.2">
      <c r="A11" s="29" t="s">
        <v>1</v>
      </c>
      <c r="B11" s="30">
        <f>SUM(B10:B10)</f>
        <v>60000</v>
      </c>
      <c r="C11" s="31"/>
      <c r="D11" s="32">
        <f>SUM(D10:D10)</f>
        <v>24000</v>
      </c>
      <c r="E11" s="31"/>
      <c r="F11" s="33">
        <f>F10</f>
        <v>11712000</v>
      </c>
      <c r="G11" s="34">
        <f>ROUND(SUM(G10:G10),2)</f>
        <v>0</v>
      </c>
      <c r="I11" s="28"/>
    </row>
    <row r="12" spans="1:9" x14ac:dyDescent="0.2">
      <c r="A12" s="29" t="s">
        <v>25</v>
      </c>
      <c r="B12" s="31"/>
      <c r="C12" s="31"/>
      <c r="D12" s="31"/>
      <c r="E12" s="31"/>
      <c r="F12" s="31"/>
      <c r="G12" s="35">
        <f>ROUND(1-G11/F11,4)</f>
        <v>1</v>
      </c>
    </row>
    <row r="13" spans="1:9" x14ac:dyDescent="0.2">
      <c r="A13" s="48" t="s">
        <v>36</v>
      </c>
      <c r="B13" s="49">
        <f>chromebook!H22</f>
        <v>30720000</v>
      </c>
      <c r="F13" s="104" t="s">
        <v>60</v>
      </c>
      <c r="G13" s="105">
        <f>G12/100</f>
        <v>0.01</v>
      </c>
    </row>
    <row r="15" spans="1:9" ht="86.45" customHeight="1" x14ac:dyDescent="0.2">
      <c r="A15" s="67" t="s">
        <v>53</v>
      </c>
      <c r="B15" s="68"/>
      <c r="C15" s="68"/>
      <c r="D15" s="68"/>
      <c r="E15" s="68"/>
      <c r="F15" s="68"/>
      <c r="G15" s="68"/>
    </row>
    <row r="16" spans="1:9" x14ac:dyDescent="0.2">
      <c r="A16" s="59" t="s">
        <v>59</v>
      </c>
      <c r="B16" s="62"/>
      <c r="C16" s="63"/>
    </row>
  </sheetData>
  <sheetProtection algorithmName="SHA-512" hashValue="8oIV5jJD2QHjlVRIKINDgaTlNof6DBAb90glSMpSVdrTogplCE4yiES8sRTiZ3bFgZPr60BYGZ/mGc9X5sQzKw==" saltValue="ubWbfOnK2Vl1AftadzI1LA==" spinCount="100000" sheet="1" objects="1" scenarios="1"/>
  <mergeCells count="7">
    <mergeCell ref="B16:C16"/>
    <mergeCell ref="A1:G1"/>
    <mergeCell ref="A15:G15"/>
    <mergeCell ref="F8:G8"/>
    <mergeCell ref="B4:B5"/>
    <mergeCell ref="A8:D8"/>
    <mergeCell ref="C3:D5"/>
  </mergeCells>
  <conditionalFormatting sqref="C2:C3">
    <cfRule type="containsText" dxfId="3" priority="1" operator="containsText" text="OK">
      <formula>NOT(ISERROR(SEARCH("OK",C2)))</formula>
    </cfRule>
  </conditionalFormatting>
  <dataValidations count="2">
    <dataValidation type="list" showInputMessage="1" showErrorMessage="1" sqref="C10" xr:uid="{00000000-0002-0000-0100-000000000000}">
      <formula1>"SI, NO"</formula1>
    </dataValidation>
    <dataValidation type="whole" allowBlank="1" showInputMessage="1" showErrorMessage="1" sqref="B4:B5" xr:uid="{00000000-0002-0000-0100-000001000000}">
      <formula1>5%*B3/0.4</formula1>
      <formula2>B3</formula2>
    </dataValidation>
  </dataValidations>
  <pageMargins left="0.7" right="0.7" top="0.75" bottom="0.75" header="0.3" footer="0.3"/>
  <pageSetup paperSize="9" orientation="landscape" r:id="rId1"/>
  <headerFooter>
    <oddHeader>&amp;CLotto 3 - Riepilogo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6"/>
  <sheetViews>
    <sheetView view="pageLayout" zoomScaleNormal="100" workbookViewId="0">
      <selection activeCell="F2" sqref="F2"/>
    </sheetView>
  </sheetViews>
  <sheetFormatPr defaultRowHeight="15" x14ac:dyDescent="0.25"/>
  <cols>
    <col min="1" max="1" width="4.42578125" customWidth="1"/>
    <col min="2" max="2" width="18.5703125" customWidth="1"/>
    <col min="3" max="3" width="26.85546875" customWidth="1"/>
    <col min="4" max="4" width="16.42578125" customWidth="1"/>
  </cols>
  <sheetData>
    <row r="1" spans="2:4" ht="88.5" customHeight="1" x14ac:dyDescent="0.25">
      <c r="B1" s="78" t="s">
        <v>57</v>
      </c>
      <c r="C1" s="79"/>
      <c r="D1" s="80"/>
    </row>
    <row r="2" spans="2:4" ht="14.45" customHeight="1" x14ac:dyDescent="0.25">
      <c r="B2" s="55" t="s">
        <v>45</v>
      </c>
      <c r="C2" s="56" t="s">
        <v>46</v>
      </c>
      <c r="D2" s="52" t="s">
        <v>44</v>
      </c>
    </row>
    <row r="3" spans="2:4" x14ac:dyDescent="0.25">
      <c r="B3" s="53">
        <v>64</v>
      </c>
      <c r="C3" s="53" t="s">
        <v>47</v>
      </c>
      <c r="D3" s="57" t="str">
        <f>PRINCIPALE!C10</f>
        <v>SI</v>
      </c>
    </row>
    <row r="4" spans="2:4" x14ac:dyDescent="0.25">
      <c r="B4" s="53">
        <v>64</v>
      </c>
      <c r="C4" s="53" t="s">
        <v>48</v>
      </c>
      <c r="D4" s="36" t="str">
        <f>D3</f>
        <v>SI</v>
      </c>
    </row>
    <row r="5" spans="2:4" x14ac:dyDescent="0.25">
      <c r="B5" s="53">
        <v>128</v>
      </c>
      <c r="C5" s="53" t="s">
        <v>47</v>
      </c>
      <c r="D5" s="36" t="str">
        <f t="shared" ref="D5:D6" si="0">D4</f>
        <v>SI</v>
      </c>
    </row>
    <row r="6" spans="2:4" x14ac:dyDescent="0.25">
      <c r="B6" s="53">
        <v>128</v>
      </c>
      <c r="C6" s="53" t="s">
        <v>48</v>
      </c>
      <c r="D6" s="36" t="str">
        <f t="shared" si="0"/>
        <v>SI</v>
      </c>
    </row>
  </sheetData>
  <sheetProtection algorithmName="SHA-512" hashValue="x/JdLiRdA/4YHO+4np4LJeZXKG2DelZXKw5wYV+GgvLp6KCXxvKxJPofsa6Y1PR27sIxLJGGnvPS6Tlrt7hqmw==" saltValue="AqaC4s7mKY90Kw3zZrJyPQ==" spinCount="100000" sheet="1" objects="1" scenarios="1"/>
  <mergeCells count="1">
    <mergeCell ref="B1:D1"/>
  </mergeCells>
  <conditionalFormatting sqref="D3:D6">
    <cfRule type="expression" dxfId="2" priority="1">
      <formula>$D$3="NO"</formula>
    </cfRule>
  </conditionalFormatting>
  <dataValidations count="1">
    <dataValidation type="list" showInputMessage="1" showErrorMessage="1" sqref="D3:D6" xr:uid="{00000000-0002-0000-0200-000000000000}">
      <formula1>"SI, NO"</formula1>
    </dataValidation>
  </dataValidations>
  <pageMargins left="0.7" right="0.7" top="0.75" bottom="0.75" header="0.3" footer="0.3"/>
  <pageSetup paperSize="9" orientation="landscape" r:id="rId1"/>
  <headerFooter>
    <oddHeader>&amp;CConfigurazioni Possibili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2"/>
  <sheetViews>
    <sheetView topLeftCell="B1" workbookViewId="0">
      <pane ySplit="3" topLeftCell="A4" activePane="bottomLeft" state="frozen"/>
      <selection pane="bottomLeft" activeCell="A4" sqref="A4:I4"/>
    </sheetView>
  </sheetViews>
  <sheetFormatPr defaultRowHeight="15" x14ac:dyDescent="0.25"/>
  <cols>
    <col min="2" max="2" width="26.42578125" customWidth="1"/>
    <col min="3" max="4" width="14.85546875" customWidth="1"/>
    <col min="5" max="5" width="13.7109375" customWidth="1"/>
    <col min="6" max="6" width="15" customWidth="1"/>
    <col min="7" max="7" width="15.28515625" customWidth="1"/>
    <col min="8" max="8" width="16.7109375" customWidth="1"/>
    <col min="9" max="9" width="16.140625" style="37" customWidth="1"/>
  </cols>
  <sheetData>
    <row r="1" spans="1:9" ht="14.45" customHeight="1" x14ac:dyDescent="0.25">
      <c r="A1" s="84" t="s">
        <v>54</v>
      </c>
      <c r="B1" s="85"/>
      <c r="C1" s="85"/>
      <c r="D1" s="85"/>
      <c r="E1" s="85"/>
      <c r="F1" s="85"/>
      <c r="G1" s="85"/>
      <c r="H1" s="85"/>
      <c r="I1" s="85"/>
    </row>
    <row r="2" spans="1:9" x14ac:dyDescent="0.25">
      <c r="A2" s="86"/>
      <c r="B2" s="87"/>
      <c r="C2" s="87"/>
      <c r="D2" s="87"/>
      <c r="E2" s="87"/>
      <c r="F2" s="87"/>
      <c r="G2" s="87"/>
      <c r="H2" s="87"/>
      <c r="I2" s="87"/>
    </row>
    <row r="3" spans="1:9" ht="60" x14ac:dyDescent="0.25">
      <c r="A3" s="38" t="s">
        <v>0</v>
      </c>
      <c r="B3" s="38" t="s">
        <v>35</v>
      </c>
      <c r="C3" s="38" t="s">
        <v>12</v>
      </c>
      <c r="D3" s="38" t="s">
        <v>38</v>
      </c>
      <c r="E3" s="38" t="s">
        <v>5</v>
      </c>
      <c r="F3" s="38" t="s">
        <v>9</v>
      </c>
      <c r="G3" s="38" t="s">
        <v>24</v>
      </c>
      <c r="H3" s="38" t="s">
        <v>7</v>
      </c>
      <c r="I3" s="38" t="s">
        <v>10</v>
      </c>
    </row>
    <row r="4" spans="1:9" ht="48" customHeight="1" x14ac:dyDescent="0.25">
      <c r="A4" s="88" t="s">
        <v>26</v>
      </c>
      <c r="B4" s="89"/>
      <c r="C4" s="89"/>
      <c r="D4" s="89"/>
      <c r="E4" s="89"/>
      <c r="F4" s="89"/>
      <c r="G4" s="89"/>
      <c r="H4" s="89"/>
      <c r="I4" s="90"/>
    </row>
    <row r="5" spans="1:9" x14ac:dyDescent="0.25">
      <c r="A5" s="43">
        <v>1</v>
      </c>
      <c r="B5" s="39" t="s">
        <v>44</v>
      </c>
      <c r="C5" s="40"/>
      <c r="D5" s="10"/>
      <c r="E5" s="40">
        <v>420</v>
      </c>
      <c r="F5" s="41">
        <v>60000</v>
      </c>
      <c r="G5" s="42">
        <f>F5/$F$5*VLOOKUP($B$5,PRINCIPALE!$A$10:$D$10,4,FALSE)</f>
        <v>24000</v>
      </c>
      <c r="H5" s="10"/>
      <c r="I5" s="58" t="str">
        <f>IF(OR(ISBLANK(D5),ISBLANK(H5)),"Compilare le celle di input",IF(H5&gt;E5,"Prezzo offerto superiore alla base d'asta!",IF(H5-TRUNC(H5,2)&lt;&gt;0,"Attenzione, il prezzo deve contenere al massimo due decimali","OK")))</f>
        <v>Compilare le celle di input</v>
      </c>
    </row>
    <row r="6" spans="1:9" x14ac:dyDescent="0.25">
      <c r="A6" s="88" t="s">
        <v>39</v>
      </c>
      <c r="B6" s="89"/>
      <c r="C6" s="89"/>
      <c r="D6" s="89"/>
      <c r="E6" s="89"/>
      <c r="F6" s="89"/>
      <c r="G6" s="89"/>
      <c r="H6" s="89"/>
      <c r="I6" s="90"/>
    </row>
    <row r="7" spans="1:9" ht="27.6" customHeight="1" x14ac:dyDescent="0.25">
      <c r="A7" s="91" t="s">
        <v>49</v>
      </c>
      <c r="B7" s="92"/>
      <c r="C7" s="40"/>
      <c r="D7" s="10"/>
      <c r="E7" s="93"/>
      <c r="F7" s="94"/>
      <c r="G7" s="94"/>
      <c r="H7" s="94"/>
      <c r="I7" s="95"/>
    </row>
    <row r="8" spans="1:9" x14ac:dyDescent="0.25">
      <c r="A8" s="88" t="s">
        <v>40</v>
      </c>
      <c r="B8" s="89"/>
      <c r="C8" s="100"/>
      <c r="D8" s="100"/>
      <c r="E8" s="89"/>
      <c r="F8" s="89"/>
      <c r="G8" s="89"/>
      <c r="H8" s="89"/>
      <c r="I8" s="90"/>
    </row>
    <row r="9" spans="1:9" ht="27.6" customHeight="1" x14ac:dyDescent="0.25">
      <c r="A9" s="96" t="s">
        <v>52</v>
      </c>
      <c r="B9" s="97"/>
      <c r="C9" s="51"/>
      <c r="D9" s="98"/>
      <c r="E9" s="94"/>
      <c r="F9" s="94"/>
      <c r="G9" s="94"/>
      <c r="H9" s="94"/>
      <c r="I9" s="95"/>
    </row>
    <row r="10" spans="1:9" ht="27.6" customHeight="1" x14ac:dyDescent="0.25">
      <c r="A10" s="96" t="s">
        <v>41</v>
      </c>
      <c r="B10" s="97"/>
      <c r="C10" s="51"/>
      <c r="D10" s="98"/>
      <c r="E10" s="94"/>
      <c r="F10" s="94"/>
      <c r="G10" s="94"/>
      <c r="H10" s="94"/>
      <c r="I10" s="95"/>
    </row>
    <row r="11" spans="1:9" x14ac:dyDescent="0.25">
      <c r="A11" s="88" t="s">
        <v>42</v>
      </c>
      <c r="B11" s="89"/>
      <c r="C11" s="100"/>
      <c r="D11" s="100"/>
      <c r="E11" s="89"/>
      <c r="F11" s="89"/>
      <c r="G11" s="89"/>
      <c r="H11" s="89"/>
      <c r="I11" s="90"/>
    </row>
    <row r="12" spans="1:9" ht="27.6" customHeight="1" x14ac:dyDescent="0.25">
      <c r="A12" s="96" t="s">
        <v>43</v>
      </c>
      <c r="B12" s="97"/>
      <c r="C12" s="51"/>
      <c r="D12" s="98"/>
      <c r="E12" s="94"/>
      <c r="F12" s="94"/>
      <c r="G12" s="94"/>
      <c r="H12" s="94"/>
      <c r="I12" s="95"/>
    </row>
    <row r="13" spans="1:9" x14ac:dyDescent="0.25">
      <c r="A13" s="88" t="s">
        <v>37</v>
      </c>
      <c r="B13" s="89"/>
      <c r="C13" s="100"/>
      <c r="D13" s="100"/>
      <c r="E13" s="89"/>
      <c r="F13" s="89"/>
      <c r="G13" s="89"/>
      <c r="H13" s="89"/>
      <c r="I13" s="90"/>
    </row>
    <row r="14" spans="1:9" x14ac:dyDescent="0.25">
      <c r="A14" s="43">
        <v>2</v>
      </c>
      <c r="B14" s="39" t="s">
        <v>50</v>
      </c>
      <c r="C14" s="40"/>
      <c r="D14" s="40"/>
      <c r="E14" s="40">
        <v>120</v>
      </c>
      <c r="F14" s="41">
        <v>24000</v>
      </c>
      <c r="G14" s="42">
        <f>F14/$F$5*$G$5</f>
        <v>9600</v>
      </c>
      <c r="H14" s="10"/>
      <c r="I14" s="44" t="str">
        <f>IF(H14&gt;E14,"Prezzo offerto superiore alla base d'asta!",IF(H14-TRUNC(H14,2)&lt;&gt;0,"Attenzione, il prezzo deve contenere al massimo due decimali","OK"))</f>
        <v>OK</v>
      </c>
    </row>
    <row r="15" spans="1:9" ht="24" x14ac:dyDescent="0.25">
      <c r="A15" s="43">
        <v>3</v>
      </c>
      <c r="B15" s="39" t="s">
        <v>51</v>
      </c>
      <c r="C15" s="40"/>
      <c r="D15" s="40"/>
      <c r="E15" s="40">
        <v>100</v>
      </c>
      <c r="F15" s="41">
        <v>12000</v>
      </c>
      <c r="G15" s="42">
        <f>F15/$F$5*$G$5</f>
        <v>4800</v>
      </c>
      <c r="H15" s="10"/>
      <c r="I15" s="44" t="str">
        <f t="shared" ref="I15" si="0">IF(H15&gt;E15,"Prezzo offerto superiore alla base d'asta!",IF(H15-TRUNC(H15,2)&lt;&gt;0,"Attenzione, il prezzo deve contenere al massimo due decimali","OK"))</f>
        <v>OK</v>
      </c>
    </row>
    <row r="16" spans="1:9" x14ac:dyDescent="0.25">
      <c r="A16" s="88" t="s">
        <v>34</v>
      </c>
      <c r="B16" s="89"/>
      <c r="C16" s="100"/>
      <c r="D16" s="100"/>
      <c r="E16" s="89"/>
      <c r="F16" s="89"/>
      <c r="G16" s="89"/>
      <c r="H16" s="89"/>
      <c r="I16" s="90"/>
    </row>
    <row r="17" spans="1:9" ht="48" x14ac:dyDescent="0.25">
      <c r="A17" s="43">
        <v>11</v>
      </c>
      <c r="B17" s="39" t="s">
        <v>55</v>
      </c>
      <c r="C17" s="99" t="s">
        <v>58</v>
      </c>
      <c r="D17" s="99"/>
      <c r="E17" s="54">
        <v>45</v>
      </c>
      <c r="F17" s="41">
        <v>24000</v>
      </c>
      <c r="G17" s="42">
        <f>F17/$F$5*$G$5</f>
        <v>9600</v>
      </c>
      <c r="H17" s="10"/>
      <c r="I17" s="44" t="str">
        <f t="shared" ref="I17:I18" si="1">IF(H17&gt;E17,"Prezzo offerto superiore alla base d'asta!",IF(H17-TRUNC(H17,2)&lt;&gt;0,"Attenzione, il prezzo deve contenere al massimo due decimali","OK"))</f>
        <v>OK</v>
      </c>
    </row>
    <row r="18" spans="1:9" ht="48" x14ac:dyDescent="0.25">
      <c r="A18" s="43">
        <v>12</v>
      </c>
      <c r="B18" s="39" t="s">
        <v>56</v>
      </c>
      <c r="C18" s="99" t="s">
        <v>58</v>
      </c>
      <c r="D18" s="99"/>
      <c r="E18" s="54">
        <v>30</v>
      </c>
      <c r="F18" s="41">
        <v>12000</v>
      </c>
      <c r="G18" s="42">
        <f>F18/$F$5*$G$5</f>
        <v>4800</v>
      </c>
      <c r="H18" s="10"/>
      <c r="I18" s="44" t="str">
        <f t="shared" si="1"/>
        <v>OK</v>
      </c>
    </row>
    <row r="19" spans="1:9" x14ac:dyDescent="0.25">
      <c r="A19" s="37"/>
      <c r="B19" s="37"/>
      <c r="E19" s="37"/>
      <c r="F19" s="37"/>
      <c r="G19" s="45"/>
      <c r="H19" s="37"/>
    </row>
    <row r="20" spans="1:9" x14ac:dyDescent="0.25">
      <c r="A20" s="46"/>
      <c r="B20" s="101" t="s">
        <v>6</v>
      </c>
      <c r="C20" s="102"/>
      <c r="D20" s="102"/>
      <c r="E20" s="102"/>
      <c r="F20" s="102"/>
      <c r="G20" s="103"/>
      <c r="H20" s="47">
        <f>SUMPRODUCT(G5:G18,TRUNC(H5:H18,2))</f>
        <v>0</v>
      </c>
    </row>
    <row r="21" spans="1:9" x14ac:dyDescent="0.25">
      <c r="A21" s="46"/>
      <c r="B21" s="101" t="s">
        <v>11</v>
      </c>
      <c r="C21" s="102"/>
      <c r="D21" s="102"/>
      <c r="E21" s="102"/>
      <c r="F21" s="102"/>
      <c r="G21" s="103"/>
      <c r="H21" s="47">
        <f t="array" ref="H21">SUMPRODUCT(E5:E15,G5:G15)+SUMPRODUCT(E17:E18,G17:G18,IF(ISNUMBER(H17:H18),1,0))</f>
        <v>11712000</v>
      </c>
    </row>
    <row r="22" spans="1:9" x14ac:dyDescent="0.25">
      <c r="A22" s="46"/>
      <c r="B22" s="81" t="s">
        <v>36</v>
      </c>
      <c r="C22" s="82"/>
      <c r="D22" s="82"/>
      <c r="E22" s="82"/>
      <c r="F22" s="82"/>
      <c r="G22" s="83"/>
      <c r="H22" s="50">
        <f>SUMPRODUCT(E5:E18,F5:F18)</f>
        <v>30720000</v>
      </c>
    </row>
  </sheetData>
  <sheetProtection algorithmName="SHA-512" hashValue="GSCGlkq+115bHXY6d/F6CZzlCHT2xi24y0fR2yE3+sqYTh+U7Ij3M8WShbfNuvPMpN746NMTk5LAoNAXoKwc3w==" saltValue="LBSx5gH5HXswofG0fQS4MQ==" spinCount="100000" sheet="1" objects="1" scenarios="1" formatCells="0" formatColumns="0" formatRows="0"/>
  <mergeCells count="20">
    <mergeCell ref="A11:I11"/>
    <mergeCell ref="A8:I8"/>
    <mergeCell ref="B20:G20"/>
    <mergeCell ref="B21:G21"/>
    <mergeCell ref="B22:G22"/>
    <mergeCell ref="A1:I2"/>
    <mergeCell ref="A4:I4"/>
    <mergeCell ref="A6:I6"/>
    <mergeCell ref="A7:B7"/>
    <mergeCell ref="E7:I7"/>
    <mergeCell ref="A9:B9"/>
    <mergeCell ref="D9:I9"/>
    <mergeCell ref="A12:B12"/>
    <mergeCell ref="C17:D17"/>
    <mergeCell ref="C18:D18"/>
    <mergeCell ref="A16:I16"/>
    <mergeCell ref="A13:I13"/>
    <mergeCell ref="D12:I12"/>
    <mergeCell ref="A10:B10"/>
    <mergeCell ref="D10:I10"/>
  </mergeCells>
  <conditionalFormatting sqref="I5 I14:I15">
    <cfRule type="cellIs" dxfId="1" priority="5" operator="equal">
      <formula>"OK"</formula>
    </cfRule>
  </conditionalFormatting>
  <conditionalFormatting sqref="I17:I18">
    <cfRule type="cellIs" dxfId="0" priority="1" operator="equal">
      <formula>"OK"</formula>
    </cfRule>
  </conditionalFormatting>
  <pageMargins left="0.31496062992125984" right="0.11811023622047245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Istruzioni</vt:lpstr>
      <vt:lpstr>PRINCIPALE</vt:lpstr>
      <vt:lpstr>Configurazioni Possibili</vt:lpstr>
      <vt:lpstr>chromebook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Sparro Marco</dc:creator>
  <cp:lastModifiedBy>Lorenzo Quaranta</cp:lastModifiedBy>
  <cp:lastPrinted>2024-07-05T10:44:17Z</cp:lastPrinted>
  <dcterms:created xsi:type="dcterms:W3CDTF">2021-12-16T08:40:47Z</dcterms:created>
  <dcterms:modified xsi:type="dcterms:W3CDTF">2024-09-16T08:05:11Z</dcterms:modified>
</cp:coreProperties>
</file>